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/>
  </bookViews>
  <sheets>
    <sheet name="2018년 매출" sheetId="3" r:id="rId1"/>
    <sheet name="보너스" sheetId="4" r:id="rId2"/>
    <sheet name="매출목표" sheetId="2" r:id="rId3"/>
  </sheets>
  <definedNames>
    <definedName name="원재료">'2018년 매출'!$B$4:$B$18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D12" i="2" l="1"/>
  <c r="C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F12" i="2" l="1"/>
  <c r="E12" i="2"/>
</calcChain>
</file>

<file path=xl/sharedStrings.xml><?xml version="1.0" encoding="utf-8"?>
<sst xmlns="http://schemas.openxmlformats.org/spreadsheetml/2006/main" count="91" uniqueCount="66">
  <si>
    <t>2018년도 매출 목표</t>
    <phoneticPr fontId="2" type="noConversion"/>
  </si>
  <si>
    <t>조정률</t>
    <phoneticPr fontId="2" type="noConversion"/>
  </si>
  <si>
    <t>지점</t>
    <phoneticPr fontId="2" type="noConversion"/>
  </si>
  <si>
    <t>증감율</t>
    <phoneticPr fontId="2" type="noConversion"/>
  </si>
  <si>
    <t>합계</t>
    <phoneticPr fontId="2" type="noConversion"/>
  </si>
  <si>
    <t>2016년도 매출</t>
    <phoneticPr fontId="2" type="noConversion"/>
  </si>
  <si>
    <t>2017년도 매출</t>
    <phoneticPr fontId="2" type="noConversion"/>
  </si>
  <si>
    <t>2018년도
 매출 목표</t>
    <phoneticPr fontId="2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</si>
  <si>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</si>
  <si>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</si>
  <si>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</si>
  <si>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충남</t>
    <phoneticPr fontId="2" type="noConversion"/>
  </si>
  <si>
    <t>경남</t>
    <phoneticPr fontId="2" type="noConversion"/>
  </si>
  <si>
    <t>부산</t>
    <phoneticPr fontId="2" type="noConversion"/>
  </si>
  <si>
    <t>제주</t>
    <phoneticPr fontId="2" type="noConversion"/>
  </si>
  <si>
    <t>지역</t>
    <phoneticPr fontId="2" type="noConversion"/>
  </si>
  <si>
    <t>매출</t>
    <phoneticPr fontId="2" type="noConversion"/>
  </si>
  <si>
    <t>목표</t>
    <phoneticPr fontId="2" type="noConversion"/>
  </si>
  <si>
    <t>보너스</t>
    <phoneticPr fontId="2" type="noConversion"/>
  </si>
  <si>
    <t>목표량 초과</t>
    <phoneticPr fontId="2" type="noConversion"/>
  </si>
  <si>
    <t>보너스 %</t>
    <phoneticPr fontId="2" type="noConversion"/>
  </si>
  <si>
    <t>보너스 금액</t>
    <phoneticPr fontId="2" type="noConversion"/>
  </si>
  <si>
    <t>중국서부</t>
  </si>
  <si>
    <t>한국</t>
    <phoneticPr fontId="2" type="noConversion"/>
  </si>
  <si>
    <t>한국서부</t>
    <phoneticPr fontId="2" type="noConversion"/>
  </si>
  <si>
    <t>중국</t>
    <phoneticPr fontId="2" type="noConversion"/>
  </si>
  <si>
    <t>일본북부</t>
  </si>
  <si>
    <t>일본</t>
    <phoneticPr fontId="2" type="noConversion"/>
  </si>
  <si>
    <t>한국북부</t>
    <phoneticPr fontId="2" type="noConversion"/>
  </si>
  <si>
    <t>중국남부</t>
    <phoneticPr fontId="2" type="noConversion"/>
  </si>
  <si>
    <t>일본서부</t>
    <phoneticPr fontId="2" type="noConversion"/>
  </si>
  <si>
    <t>일본남부</t>
    <phoneticPr fontId="2" type="noConversion"/>
  </si>
  <si>
    <t>한국남부</t>
  </si>
  <si>
    <t>보너스 요율</t>
    <phoneticPr fontId="2" type="noConversion"/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</si>
  <si>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</si>
  <si>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</si>
  <si>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</si>
  <si>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</si>
  <si>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</si>
  <si>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</si>
  <si>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</si>
  <si>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</si>
  <si>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</si>
  <si>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</si>
  <si>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</si>
  <si>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</si>
  <si>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</si>
  <si>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</si>
  <si>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</si>
  <si>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</si>
  <si>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</si>
  <si>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</si>
  <si>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</si>
  <si>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</si>
  <si>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살구</t>
  </si>
  <si>
    <t>딸기</t>
  </si>
  <si>
    <t>양배추</t>
  </si>
  <si>
    <t>양상추</t>
  </si>
  <si>
    <t>살로메</t>
  </si>
  <si>
    <t>청양고추</t>
  </si>
  <si>
    <t>붉은고추</t>
  </si>
  <si>
    <t>쪽마늘</t>
  </si>
  <si>
    <t>적양파</t>
  </si>
  <si>
    <t>2018년도 매출 결과 표</t>
    <phoneticPr fontId="2" type="noConversion"/>
  </si>
  <si>
    <t>품목</t>
    <phoneticPr fontId="2" type="noConversion"/>
  </si>
  <si>
    <t>직원번호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</si>
</sst>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i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176" fontId="0" fillId="2" borderId="4" xfId="1" applyNumberFormat="1" applyFont="1" applyFill="1" applyBorder="1">
      <alignment vertical="center"/>
    </xf>
    <xf numFmtId="9" fontId="0" fillId="2" borderId="4" xfId="2" applyNumberFormat="1" applyFont="1" applyFill="1" applyBorder="1" applyAlignment="1">
      <alignment horizontal="center" vertical="center"/>
    </xf>
    <xf numFmtId="176" fontId="0" fillId="2" borderId="5" xfId="1" applyNumberFormat="1" applyFont="1" applyFill="1" applyBorder="1">
      <alignment vertical="center"/>
    </xf>
    <xf numFmtId="0" fontId="0" fillId="0" borderId="2" xfId="0" applyFont="1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9" fontId="0" fillId="0" borderId="2" xfId="2" applyNumberFormat="1" applyFont="1" applyBorder="1" applyAlignment="1">
      <alignment horizontal="center" vertical="center"/>
    </xf>
    <xf numFmtId="176" fontId="0" fillId="0" borderId="3" xfId="1" applyNumberFormat="1" applyFont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176" fontId="0" fillId="2" borderId="2" xfId="1" applyNumberFormat="1" applyFont="1" applyFill="1" applyBorder="1">
      <alignment vertical="center"/>
    </xf>
    <xf numFmtId="9" fontId="0" fillId="2" borderId="2" xfId="2" applyNumberFormat="1" applyFont="1" applyFill="1" applyBorder="1" applyAlignment="1">
      <alignment horizontal="center" vertical="center"/>
    </xf>
    <xf numFmtId="176" fontId="0" fillId="2" borderId="3" xfId="1" applyNumberFormat="1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176" fontId="0" fillId="0" borderId="6" xfId="1" applyNumberFormat="1" applyFont="1" applyBorder="1">
      <alignment vertical="center"/>
    </xf>
    <xf numFmtId="9" fontId="0" fillId="0" borderId="6" xfId="2" applyNumberFormat="1" applyFont="1" applyBorder="1" applyAlignment="1">
      <alignment horizontal="center" vertical="center"/>
    </xf>
    <xf numFmtId="176" fontId="0" fillId="0" borderId="7" xfId="1" applyNumberFormat="1" applyFont="1" applyBorder="1">
      <alignment vertical="center"/>
    </xf>
    <xf numFmtId="0" fontId="3" fillId="0" borderId="0" xfId="0" applyFont="1" applyFill="1" applyAlignment="1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0" fontId="5" fillId="4" borderId="8" xfId="0" applyFont="1" applyFill="1" applyBorder="1">
      <alignment vertical="center"/>
    </xf>
    <xf numFmtId="0" fontId="5" fillId="4" borderId="9" xfId="0" applyFont="1" applyFill="1" applyBorder="1">
      <alignment vertical="center"/>
    </xf>
    <xf numFmtId="41" fontId="0" fillId="5" borderId="8" xfId="3" applyNumberFormat="1" applyFont="1" applyFill="1" applyBorder="1">
      <alignment vertical="center"/>
    </xf>
    <xf numFmtId="10" fontId="0" fillId="5" borderId="9" xfId="2" applyNumberFormat="1" applyFont="1" applyFill="1" applyBorder="1">
      <alignment vertical="center"/>
    </xf>
    <xf numFmtId="41" fontId="0" fillId="0" borderId="8" xfId="3" applyNumberFormat="1" applyFont="1" applyBorder="1">
      <alignment vertical="center"/>
    </xf>
    <xf numFmtId="10" fontId="0" fillId="0" borderId="9" xfId="2" applyNumberFormat="1" applyFont="1" applyBorder="1">
      <alignment vertical="center"/>
    </xf>
    <xf numFmtId="41" fontId="0" fillId="0" borderId="10" xfId="3" applyNumberFormat="1" applyFont="1" applyBorder="1">
      <alignment vertical="center"/>
    </xf>
    <xf numFmtId="10" fontId="0" fillId="0" borderId="11" xfId="2" applyNumberFormat="1" applyFont="1" applyBorder="1">
      <alignment vertical="center"/>
    </xf>
    <xf numFmtId="10" fontId="0" fillId="0" borderId="0" xfId="2" applyNumberFormat="1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백분율" xfId="2" builtinId="5"/>
    <cellStyle name="쉼표 [0]" xfId="3" builtinId="6"/>
    <cellStyle name="통화 [0]" xfId="1" builtinId="7"/>
    <cellStyle name="표준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매출비교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매출목표!$B$12</c:f>
              <c:strCache>
                <c:ptCount val="1"/>
                <c:pt idx="0">
                  <c:v>합계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(매출목표!$C$4:$D$4,매출목표!$F$4)</c:f>
              <c:strCache>
                <c:ptCount val="3"/>
                <c:pt idx="0">
                  <c:v>2016년도 매출</c:v>
                </c:pt>
                <c:pt idx="1">
                  <c:v>2017년도 매출</c:v>
                </c:pt>
                <c:pt idx="2">
                  <c:v>2018년도
 매출 목표</c:v>
                </c:pt>
              </c:strCache>
            </c:strRef>
          </c:cat>
          <c:val>
            <c:numRef>
              <c:f>(매출목표!$C$12:$D$12,매출목표!$F$12)</c:f>
              <c:numCache>
                <c:formatCode>#,##0_ </c:formatCode>
                <c:ptCount val="3"/>
                <c:pt idx="0">
                  <c:v>453012</c:v>
                </c:pt>
                <c:pt idx="1">
                  <c:v>402680</c:v>
                </c:pt>
                <c:pt idx="2">
                  <c:v>384008.99079224939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F-46AA-930F-26D83C51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86412495"/>
        <c:axId val="257300815"/>
      </c:barChart>
      <c:catAx>
        <c:axId val="186412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57300815"/>
        <c:crosses val="autoZero"/>
        <c:auto val="1"/>
        <c:lblAlgn val="ctr"/>
        <c:lblOffset val="100"/>
        <c:noMultiLvlLbl val="0"/>
      </c:catAx>
      <c:valAx>
        <c:axId val="25730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6412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7619</xdr:rowOff>
    </xdr:from>
    <xdr:to>
      <xdr:col>12</xdr:col>
      <xdr:colOff>167640</xdr:colOff>
      <xdr:row>12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E8D490B-B163-4196-9BFF-DAFB8012E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1" displayName="표1" ref="A3:I33" totalsRowShown="0" headerRowDxfId="12" headerRowBorderDxfId="11" tableBorderDxfId="10" totalsRowBorderDxfId="9">
  <tableColumns count="9">
    <tableColumn id="1" name="직원번호" dataDxfId="8"/>
    <tableColumn id="2" name="품목" dataDxfId="7"/>
    <tableColumn id="3" name="지역" dataDxfId="6"/>
    <tableColumn id="4" name="매출" dataDxfId="5"/>
    <tableColumn id="5" name="목표" dataDxfId="4"/>
    <tableColumn id="6" name="보너스" dataDxfId="3">
      <calculatedColumnFormula>IF(D4&gt;E4,"예","")</calculatedColumnFormula>
    </tableColumn>
    <tableColumn id="7" name="목표량 초과" dataDxfId="2">
      <calculatedColumnFormula>IF(D4&gt;E4,D4-E4,0)</calculatedColumnFormula>
    </tableColumn>
    <tableColumn id="8" name="보너스 %" dataDxfId="1"/>
    <tableColumn id="9" name="보너스 금액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K16" sqref="K16"/>
    </sheetView>
  </sheetViews>
  <sheetFormatPr defaultRowHeight="16.5" x14ac:dyDescent="0.3"/>
  <cols>
    <col min="2" max="9" width="12.75" customWidth="1"/>
    <col min="12" max="12" width="16.5" customWidth="1"/>
  </cols>
  <sheetData>
    <row r="1" spans="1:12" x14ac:dyDescent="0.3">
      <c r="A1" s="43" t="s">
        <v>63</v>
      </c>
      <c r="B1" s="43"/>
      <c r="C1" s="43"/>
      <c r="D1" s="43"/>
      <c r="E1" s="43"/>
      <c r="F1" s="43"/>
      <c r="G1" s="43"/>
      <c r="H1" s="43"/>
      <c r="I1" s="43"/>
    </row>
    <row r="3" spans="1:12" x14ac:dyDescent="0.3">
      <c r="A3" s="37" t="s">
        <v>65</v>
      </c>
      <c r="B3" s="38" t="s">
        <v>64</v>
      </c>
      <c r="C3" s="38" t="s">
        <v>15</v>
      </c>
      <c r="D3" s="38" t="s">
        <v>16</v>
      </c>
      <c r="E3" s="38" t="s">
        <v>17</v>
      </c>
      <c r="F3" s="38" t="s">
        <v>18</v>
      </c>
      <c r="G3" s="38" t="s">
        <v>19</v>
      </c>
      <c r="H3" s="38" t="s">
        <v>20</v>
      </c>
      <c r="I3" s="39" t="s">
        <v>21</v>
      </c>
    </row>
    <row r="4" spans="1:12" x14ac:dyDescent="0.3">
      <c r="A4" s="35">
        <v>1</v>
      </c>
      <c r="B4" s="25" t="s">
        <v>34</v>
      </c>
      <c r="C4" s="25" t="s">
        <v>22</v>
      </c>
      <c r="D4" s="25">
        <v>349948</v>
      </c>
      <c r="E4" s="25">
        <v>265000</v>
      </c>
      <c r="F4" s="25" t="str">
        <f>IF(D4&gt;E4,"예","")</f>
        <v>예</v>
      </c>
      <c r="G4" s="25">
        <f>IF(D4&gt;E4,D4-E4,0)</f>
        <v>84948</v>
      </c>
      <c r="H4" s="25"/>
      <c r="I4" s="36"/>
      <c r="K4" s="25" t="s">
        <v>23</v>
      </c>
      <c r="L4" s="25"/>
    </row>
    <row r="5" spans="1:12" x14ac:dyDescent="0.3">
      <c r="A5" s="35">
        <v>2</v>
      </c>
      <c r="B5" s="25" t="s">
        <v>35</v>
      </c>
      <c r="C5" s="25" t="s">
        <v>24</v>
      </c>
      <c r="D5" s="25">
        <v>576128</v>
      </c>
      <c r="E5" s="25">
        <v>246000</v>
      </c>
      <c r="F5" s="25" t="str">
        <f t="shared" ref="F5:F33" si="0">IF(D5&gt;E5,"예","")</f>
        <v>예</v>
      </c>
      <c r="G5" s="25">
        <f t="shared" ref="G5:G33" si="1">IF(D5&gt;E5,D5-E5,0)</f>
        <v>330128</v>
      </c>
      <c r="H5" s="25"/>
      <c r="I5" s="36"/>
      <c r="K5" s="25" t="s">
        <v>25</v>
      </c>
      <c r="L5" s="25"/>
    </row>
    <row r="6" spans="1:12" x14ac:dyDescent="0.3">
      <c r="A6" s="35">
        <v>3</v>
      </c>
      <c r="B6" s="25" t="s">
        <v>36</v>
      </c>
      <c r="C6" s="25" t="s">
        <v>26</v>
      </c>
      <c r="D6" s="25">
        <v>290415</v>
      </c>
      <c r="E6" s="25">
        <v>388000</v>
      </c>
      <c r="F6" s="25" t="str">
        <f t="shared" si="0"/>
        <v/>
      </c>
      <c r="G6" s="25">
        <f t="shared" si="1"/>
        <v>0</v>
      </c>
      <c r="H6" s="25"/>
      <c r="I6" s="36"/>
      <c r="K6" s="25" t="s">
        <v>27</v>
      </c>
      <c r="L6" s="25"/>
    </row>
    <row r="7" spans="1:12" x14ac:dyDescent="0.3">
      <c r="A7" s="35">
        <v>4</v>
      </c>
      <c r="B7" s="25" t="s">
        <v>37</v>
      </c>
      <c r="C7" s="25" t="s">
        <v>22</v>
      </c>
      <c r="D7" s="25">
        <v>365700</v>
      </c>
      <c r="E7" s="25">
        <v>414000</v>
      </c>
      <c r="F7" s="25" t="str">
        <f t="shared" si="0"/>
        <v/>
      </c>
      <c r="G7" s="25">
        <f t="shared" si="1"/>
        <v>0</v>
      </c>
      <c r="H7" s="25"/>
      <c r="I7" s="36"/>
    </row>
    <row r="8" spans="1:12" x14ac:dyDescent="0.3">
      <c r="A8" s="35">
        <v>5</v>
      </c>
      <c r="B8" s="25" t="s">
        <v>38</v>
      </c>
      <c r="C8" s="25" t="s">
        <v>26</v>
      </c>
      <c r="D8" s="25">
        <v>506586</v>
      </c>
      <c r="E8" s="25">
        <v>568000</v>
      </c>
      <c r="F8" s="25" t="str">
        <f t="shared" si="0"/>
        <v/>
      </c>
      <c r="G8" s="25">
        <f t="shared" si="1"/>
        <v>0</v>
      </c>
      <c r="H8" s="25"/>
      <c r="I8" s="36"/>
    </row>
    <row r="9" spans="1:12" x14ac:dyDescent="0.3">
      <c r="A9" s="35">
        <v>6</v>
      </c>
      <c r="B9" s="25" t="s">
        <v>39</v>
      </c>
      <c r="C9" s="25" t="s">
        <v>26</v>
      </c>
      <c r="D9" s="25">
        <v>310165</v>
      </c>
      <c r="E9" s="25">
        <v>226000</v>
      </c>
      <c r="F9" s="25" t="str">
        <f t="shared" si="0"/>
        <v>예</v>
      </c>
      <c r="G9" s="25">
        <f t="shared" si="1"/>
        <v>84165</v>
      </c>
      <c r="H9" s="25"/>
      <c r="I9" s="36"/>
    </row>
    <row r="10" spans="1:12" x14ac:dyDescent="0.3">
      <c r="A10" s="35">
        <v>7</v>
      </c>
      <c r="B10" s="25" t="s">
        <v>40</v>
      </c>
      <c r="C10" s="25" t="s">
        <v>28</v>
      </c>
      <c r="D10" s="25">
        <v>240333</v>
      </c>
      <c r="E10" s="25">
        <v>560000</v>
      </c>
      <c r="F10" s="25" t="str">
        <f t="shared" si="0"/>
        <v/>
      </c>
      <c r="G10" s="25">
        <f t="shared" si="1"/>
        <v>0</v>
      </c>
      <c r="H10" s="25"/>
      <c r="I10" s="36"/>
    </row>
    <row r="11" spans="1:12" x14ac:dyDescent="0.3">
      <c r="A11" s="35">
        <v>8</v>
      </c>
      <c r="B11" s="25" t="s">
        <v>41</v>
      </c>
      <c r="C11" s="25" t="s">
        <v>29</v>
      </c>
      <c r="D11" s="25">
        <v>546448</v>
      </c>
      <c r="E11" s="25">
        <v>294000</v>
      </c>
      <c r="F11" s="25" t="str">
        <f t="shared" si="0"/>
        <v>예</v>
      </c>
      <c r="G11" s="25">
        <f t="shared" si="1"/>
        <v>252448</v>
      </c>
      <c r="H11" s="25"/>
      <c r="I11" s="36"/>
    </row>
    <row r="12" spans="1:12" x14ac:dyDescent="0.3">
      <c r="A12" s="35">
        <v>9</v>
      </c>
      <c r="B12" s="25" t="s">
        <v>42</v>
      </c>
      <c r="C12" s="25" t="s">
        <v>30</v>
      </c>
      <c r="D12" s="25">
        <v>304644</v>
      </c>
      <c r="E12" s="25">
        <v>361000</v>
      </c>
      <c r="F12" s="25" t="str">
        <f t="shared" si="0"/>
        <v/>
      </c>
      <c r="G12" s="25">
        <f t="shared" si="1"/>
        <v>0</v>
      </c>
      <c r="H12" s="25"/>
      <c r="I12" s="36"/>
    </row>
    <row r="13" spans="1:12" x14ac:dyDescent="0.3">
      <c r="A13" s="35">
        <v>10</v>
      </c>
      <c r="B13" s="25" t="s">
        <v>43</v>
      </c>
      <c r="C13" s="25" t="s">
        <v>31</v>
      </c>
      <c r="D13" s="25">
        <v>467624</v>
      </c>
      <c r="E13" s="25">
        <v>204000</v>
      </c>
      <c r="F13" s="25" t="str">
        <f t="shared" si="0"/>
        <v>예</v>
      </c>
      <c r="G13" s="25">
        <f t="shared" si="1"/>
        <v>263624</v>
      </c>
      <c r="H13" s="25"/>
      <c r="I13" s="36"/>
    </row>
    <row r="14" spans="1:12" x14ac:dyDescent="0.3">
      <c r="A14" s="35">
        <v>11</v>
      </c>
      <c r="B14" s="25" t="s">
        <v>44</v>
      </c>
      <c r="C14" s="25" t="s">
        <v>22</v>
      </c>
      <c r="D14" s="25">
        <v>272234</v>
      </c>
      <c r="E14" s="25">
        <v>408000</v>
      </c>
      <c r="F14" s="25" t="str">
        <f t="shared" si="0"/>
        <v/>
      </c>
      <c r="G14" s="25">
        <f t="shared" si="1"/>
        <v>0</v>
      </c>
      <c r="H14" s="25"/>
      <c r="I14" s="36"/>
    </row>
    <row r="15" spans="1:12" x14ac:dyDescent="0.3">
      <c r="A15" s="35">
        <v>12</v>
      </c>
      <c r="B15" s="25" t="s">
        <v>45</v>
      </c>
      <c r="C15" s="25" t="s">
        <v>28</v>
      </c>
      <c r="D15" s="25">
        <v>514976</v>
      </c>
      <c r="E15" s="25">
        <v>475000</v>
      </c>
      <c r="F15" s="25" t="str">
        <f t="shared" si="0"/>
        <v>예</v>
      </c>
      <c r="G15" s="25">
        <f t="shared" si="1"/>
        <v>39976</v>
      </c>
      <c r="H15" s="25"/>
      <c r="I15" s="36"/>
    </row>
    <row r="16" spans="1:12" x14ac:dyDescent="0.3">
      <c r="A16" s="35">
        <v>13</v>
      </c>
      <c r="B16" s="25" t="s">
        <v>46</v>
      </c>
      <c r="C16" s="25" t="s">
        <v>22</v>
      </c>
      <c r="D16" s="25">
        <v>261828</v>
      </c>
      <c r="E16" s="25">
        <v>493000</v>
      </c>
      <c r="F16" s="25" t="str">
        <f t="shared" si="0"/>
        <v/>
      </c>
      <c r="G16" s="25">
        <f t="shared" si="1"/>
        <v>0</v>
      </c>
      <c r="H16" s="25"/>
      <c r="I16" s="36"/>
    </row>
    <row r="17" spans="1:9" x14ac:dyDescent="0.3">
      <c r="A17" s="35">
        <v>14</v>
      </c>
      <c r="B17" s="25" t="s">
        <v>47</v>
      </c>
      <c r="C17" s="25" t="s">
        <v>32</v>
      </c>
      <c r="D17" s="25">
        <v>274643</v>
      </c>
      <c r="E17" s="25">
        <v>240000</v>
      </c>
      <c r="F17" s="25" t="str">
        <f t="shared" si="0"/>
        <v>예</v>
      </c>
      <c r="G17" s="25">
        <f t="shared" si="1"/>
        <v>34643</v>
      </c>
      <c r="H17" s="25"/>
      <c r="I17" s="36"/>
    </row>
    <row r="18" spans="1:9" x14ac:dyDescent="0.3">
      <c r="A18" s="35">
        <v>15</v>
      </c>
      <c r="B18" s="25" t="s">
        <v>48</v>
      </c>
      <c r="C18" s="25" t="s">
        <v>32</v>
      </c>
      <c r="D18" s="25">
        <v>403657</v>
      </c>
      <c r="E18" s="25">
        <v>421000</v>
      </c>
      <c r="F18" s="25" t="str">
        <f t="shared" si="0"/>
        <v/>
      </c>
      <c r="G18" s="25">
        <f t="shared" si="1"/>
        <v>0</v>
      </c>
      <c r="H18" s="25"/>
      <c r="I18" s="36"/>
    </row>
    <row r="19" spans="1:9" x14ac:dyDescent="0.3">
      <c r="A19" s="35">
        <v>16</v>
      </c>
      <c r="B19" s="25" t="s">
        <v>49</v>
      </c>
      <c r="C19" s="25" t="s">
        <v>22</v>
      </c>
      <c r="D19" s="25">
        <v>404519</v>
      </c>
      <c r="E19" s="25">
        <v>437000</v>
      </c>
      <c r="F19" s="25" t="str">
        <f t="shared" si="0"/>
        <v/>
      </c>
      <c r="G19" s="25">
        <f t="shared" si="1"/>
        <v>0</v>
      </c>
      <c r="H19" s="25"/>
      <c r="I19" s="36"/>
    </row>
    <row r="20" spans="1:9" x14ac:dyDescent="0.3">
      <c r="A20" s="35">
        <v>17</v>
      </c>
      <c r="B20" s="25" t="s">
        <v>50</v>
      </c>
      <c r="C20" s="25" t="s">
        <v>26</v>
      </c>
      <c r="D20" s="25">
        <v>326621</v>
      </c>
      <c r="E20" s="25">
        <v>418000</v>
      </c>
      <c r="F20" s="25" t="str">
        <f t="shared" si="0"/>
        <v/>
      </c>
      <c r="G20" s="25">
        <f t="shared" si="1"/>
        <v>0</v>
      </c>
      <c r="H20" s="25"/>
      <c r="I20" s="36"/>
    </row>
    <row r="21" spans="1:9" x14ac:dyDescent="0.3">
      <c r="A21" s="35">
        <v>18</v>
      </c>
      <c r="B21" s="25" t="s">
        <v>51</v>
      </c>
      <c r="C21" s="25" t="s">
        <v>32</v>
      </c>
      <c r="D21" s="25">
        <v>421136</v>
      </c>
      <c r="E21" s="25">
        <v>574000</v>
      </c>
      <c r="F21" s="25" t="str">
        <f t="shared" si="0"/>
        <v/>
      </c>
      <c r="G21" s="25">
        <f t="shared" si="1"/>
        <v>0</v>
      </c>
      <c r="H21" s="25"/>
      <c r="I21" s="36"/>
    </row>
    <row r="22" spans="1:9" x14ac:dyDescent="0.3">
      <c r="A22" s="35">
        <v>19</v>
      </c>
      <c r="B22" s="25" t="s">
        <v>52</v>
      </c>
      <c r="C22" s="25" t="s">
        <v>32</v>
      </c>
      <c r="D22" s="25">
        <v>376373</v>
      </c>
      <c r="E22" s="25">
        <v>433000</v>
      </c>
      <c r="F22" s="25" t="str">
        <f t="shared" si="0"/>
        <v/>
      </c>
      <c r="G22" s="25">
        <f t="shared" si="1"/>
        <v>0</v>
      </c>
      <c r="H22" s="25"/>
      <c r="I22" s="36"/>
    </row>
    <row r="23" spans="1:9" x14ac:dyDescent="0.3">
      <c r="A23" s="35">
        <v>20</v>
      </c>
      <c r="B23" s="25" t="s">
        <v>53</v>
      </c>
      <c r="C23" s="25" t="s">
        <v>26</v>
      </c>
      <c r="D23" s="25">
        <v>508665</v>
      </c>
      <c r="E23" s="25">
        <v>283000</v>
      </c>
      <c r="F23" s="25" t="str">
        <f t="shared" si="0"/>
        <v>예</v>
      </c>
      <c r="G23" s="25">
        <f t="shared" si="1"/>
        <v>225665</v>
      </c>
      <c r="H23" s="25"/>
      <c r="I23" s="36"/>
    </row>
    <row r="24" spans="1:9" x14ac:dyDescent="0.3">
      <c r="A24" s="35">
        <v>21</v>
      </c>
      <c r="B24" s="25" t="s">
        <v>38</v>
      </c>
      <c r="C24" s="25" t="s">
        <v>32</v>
      </c>
      <c r="D24" s="25">
        <v>485141</v>
      </c>
      <c r="E24" s="25">
        <v>302000</v>
      </c>
      <c r="F24" s="25" t="str">
        <f t="shared" si="0"/>
        <v>예</v>
      </c>
      <c r="G24" s="25">
        <f t="shared" si="1"/>
        <v>183141</v>
      </c>
      <c r="H24" s="25"/>
      <c r="I24" s="36"/>
    </row>
    <row r="25" spans="1:9" x14ac:dyDescent="0.3">
      <c r="A25" s="35">
        <v>22</v>
      </c>
      <c r="B25" s="25" t="s">
        <v>54</v>
      </c>
      <c r="C25" s="25" t="s">
        <v>22</v>
      </c>
      <c r="D25" s="25">
        <v>377259</v>
      </c>
      <c r="E25" s="25">
        <v>513000</v>
      </c>
      <c r="F25" s="25" t="str">
        <f t="shared" si="0"/>
        <v/>
      </c>
      <c r="G25" s="25">
        <f t="shared" si="1"/>
        <v>0</v>
      </c>
      <c r="H25" s="25"/>
      <c r="I25" s="36"/>
    </row>
    <row r="26" spans="1:9" x14ac:dyDescent="0.3">
      <c r="A26" s="35">
        <v>23</v>
      </c>
      <c r="B26" s="25" t="s">
        <v>55</v>
      </c>
      <c r="C26" s="25" t="s">
        <v>32</v>
      </c>
      <c r="D26" s="25">
        <v>283530</v>
      </c>
      <c r="E26" s="25">
        <v>495000</v>
      </c>
      <c r="F26" s="25" t="str">
        <f t="shared" si="0"/>
        <v/>
      </c>
      <c r="G26" s="25">
        <f t="shared" si="1"/>
        <v>0</v>
      </c>
      <c r="H26" s="25"/>
      <c r="I26" s="36"/>
    </row>
    <row r="27" spans="1:9" x14ac:dyDescent="0.3">
      <c r="A27" s="35">
        <v>24</v>
      </c>
      <c r="B27" s="25" t="s">
        <v>56</v>
      </c>
      <c r="C27" s="25" t="s">
        <v>22</v>
      </c>
      <c r="D27" s="25">
        <v>328039</v>
      </c>
      <c r="E27" s="25">
        <v>421000</v>
      </c>
      <c r="F27" s="25" t="str">
        <f t="shared" si="0"/>
        <v/>
      </c>
      <c r="G27" s="25">
        <f t="shared" si="1"/>
        <v>0</v>
      </c>
      <c r="H27" s="25"/>
      <c r="I27" s="36"/>
    </row>
    <row r="28" spans="1:9" x14ac:dyDescent="0.3">
      <c r="A28" s="35">
        <v>25</v>
      </c>
      <c r="B28" s="25" t="s">
        <v>57</v>
      </c>
      <c r="C28" s="25" t="s">
        <v>32</v>
      </c>
      <c r="D28" s="25">
        <v>298205</v>
      </c>
      <c r="E28" s="25">
        <v>413000</v>
      </c>
      <c r="F28" s="25" t="str">
        <f t="shared" si="0"/>
        <v/>
      </c>
      <c r="G28" s="25">
        <f t="shared" si="1"/>
        <v>0</v>
      </c>
      <c r="H28" s="25"/>
      <c r="I28" s="36"/>
    </row>
    <row r="29" spans="1:9" x14ac:dyDescent="0.3">
      <c r="A29" s="35">
        <v>26</v>
      </c>
      <c r="B29" s="25" t="s">
        <v>58</v>
      </c>
      <c r="C29" s="25" t="s">
        <v>32</v>
      </c>
      <c r="D29" s="25">
        <v>318642</v>
      </c>
      <c r="E29" s="25">
        <v>225000</v>
      </c>
      <c r="F29" s="25" t="str">
        <f t="shared" si="0"/>
        <v>예</v>
      </c>
      <c r="G29" s="25">
        <f t="shared" si="1"/>
        <v>93642</v>
      </c>
      <c r="H29" s="25"/>
      <c r="I29" s="36"/>
    </row>
    <row r="30" spans="1:9" x14ac:dyDescent="0.3">
      <c r="A30" s="35">
        <v>27</v>
      </c>
      <c r="B30" s="25" t="s">
        <v>59</v>
      </c>
      <c r="C30" s="25" t="s">
        <v>22</v>
      </c>
      <c r="D30" s="25">
        <v>238628</v>
      </c>
      <c r="E30" s="25">
        <v>453000</v>
      </c>
      <c r="F30" s="25" t="str">
        <f t="shared" si="0"/>
        <v/>
      </c>
      <c r="G30" s="25">
        <f t="shared" si="1"/>
        <v>0</v>
      </c>
      <c r="H30" s="25"/>
      <c r="I30" s="36"/>
    </row>
    <row r="31" spans="1:9" x14ac:dyDescent="0.3">
      <c r="A31" s="35">
        <v>28</v>
      </c>
      <c r="B31" s="25" t="s">
        <v>60</v>
      </c>
      <c r="C31" s="25" t="s">
        <v>22</v>
      </c>
      <c r="D31" s="25">
        <v>575559</v>
      </c>
      <c r="E31" s="25">
        <v>238000</v>
      </c>
      <c r="F31" s="25" t="str">
        <f t="shared" si="0"/>
        <v>예</v>
      </c>
      <c r="G31" s="25">
        <f t="shared" si="1"/>
        <v>337559</v>
      </c>
      <c r="H31" s="25"/>
      <c r="I31" s="36"/>
    </row>
    <row r="32" spans="1:9" x14ac:dyDescent="0.3">
      <c r="A32" s="35">
        <v>29</v>
      </c>
      <c r="B32" s="25" t="s">
        <v>61</v>
      </c>
      <c r="C32" s="25" t="s">
        <v>26</v>
      </c>
      <c r="D32" s="25">
        <v>488046</v>
      </c>
      <c r="E32" s="25">
        <v>301000</v>
      </c>
      <c r="F32" s="25" t="str">
        <f t="shared" si="0"/>
        <v>예</v>
      </c>
      <c r="G32" s="25">
        <f t="shared" si="1"/>
        <v>187046</v>
      </c>
      <c r="H32" s="25"/>
      <c r="I32" s="36"/>
    </row>
    <row r="33" spans="1:9" x14ac:dyDescent="0.3">
      <c r="A33" s="40">
        <v>30</v>
      </c>
      <c r="B33" s="41" t="s">
        <v>62</v>
      </c>
      <c r="C33" s="41" t="s">
        <v>32</v>
      </c>
      <c r="D33" s="41">
        <v>490224</v>
      </c>
      <c r="E33" s="41">
        <v>597000</v>
      </c>
      <c r="F33" s="41" t="str">
        <f t="shared" si="0"/>
        <v/>
      </c>
      <c r="G33" s="41">
        <f t="shared" si="1"/>
        <v>0</v>
      </c>
      <c r="H33" s="41"/>
      <c r="I33" s="42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3" sqref="A3"/>
    </sheetView>
  </sheetViews>
  <sheetFormatPr defaultRowHeight="16.5" x14ac:dyDescent="0.3"/>
  <cols>
    <col min="1" max="1" width="13.875" customWidth="1"/>
    <col min="2" max="2" width="12.875" customWidth="1"/>
  </cols>
  <sheetData>
    <row r="1" spans="1:2" ht="29.25" customHeight="1" x14ac:dyDescent="0.3">
      <c r="A1" s="44" t="s">
        <v>33</v>
      </c>
      <c r="B1" s="44"/>
    </row>
    <row r="2" spans="1:2" ht="6" customHeight="1" x14ac:dyDescent="0.3">
      <c r="A2" s="1"/>
      <c r="B2" s="1"/>
    </row>
    <row r="3" spans="1:2" x14ac:dyDescent="0.3">
      <c r="A3" s="26" t="s">
        <v>19</v>
      </c>
      <c r="B3" s="27" t="s">
        <v>20</v>
      </c>
    </row>
    <row r="4" spans="1:2" x14ac:dyDescent="0.3">
      <c r="A4" s="28">
        <v>0</v>
      </c>
      <c r="B4" s="29">
        <v>0</v>
      </c>
    </row>
    <row r="5" spans="1:2" x14ac:dyDescent="0.3">
      <c r="A5" s="30">
        <v>50000</v>
      </c>
      <c r="B5" s="31">
        <v>0.02</v>
      </c>
    </row>
    <row r="6" spans="1:2" x14ac:dyDescent="0.3">
      <c r="A6" s="28">
        <v>75000</v>
      </c>
      <c r="B6" s="29">
        <v>2.2499999999999999E-2</v>
      </c>
    </row>
    <row r="7" spans="1:2" x14ac:dyDescent="0.3">
      <c r="A7" s="30">
        <v>100000</v>
      </c>
      <c r="B7" s="31">
        <v>2.5000000000000001E-2</v>
      </c>
    </row>
    <row r="8" spans="1:2" x14ac:dyDescent="0.3">
      <c r="A8" s="28">
        <v>125000</v>
      </c>
      <c r="B8" s="29">
        <v>2.75E-2</v>
      </c>
    </row>
    <row r="9" spans="1:2" x14ac:dyDescent="0.3">
      <c r="A9" s="30">
        <v>150000</v>
      </c>
      <c r="B9" s="31">
        <v>0.03</v>
      </c>
    </row>
    <row r="10" spans="1:2" x14ac:dyDescent="0.3">
      <c r="A10" s="28">
        <v>175000</v>
      </c>
      <c r="B10" s="29">
        <v>3.5000000000000003E-2</v>
      </c>
    </row>
    <row r="11" spans="1:2" x14ac:dyDescent="0.3">
      <c r="A11" s="32">
        <v>200000</v>
      </c>
      <c r="B11" s="33">
        <v>0.04</v>
      </c>
    </row>
    <row r="12" spans="1:2" x14ac:dyDescent="0.3">
      <c r="B12" s="34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I2" sqref="I2"/>
    </sheetView>
  </sheetViews>
  <sheetFormatPr defaultRowHeight="16.5" x14ac:dyDescent="0.3"/>
  <cols>
    <col min="1" max="1" width="2.625" customWidth="1"/>
    <col min="2" max="2" width="9.25" customWidth="1"/>
    <col min="3" max="4" width="13.5" bestFit="1" customWidth="1"/>
    <col min="5" max="5" width="6.75" bestFit="1" customWidth="1"/>
    <col min="6" max="6" width="9.75" bestFit="1" customWidth="1"/>
  </cols>
  <sheetData>
    <row r="2" spans="2:6" ht="32.25" customHeight="1" x14ac:dyDescent="0.3">
      <c r="B2" s="23" t="s">
        <v>0</v>
      </c>
      <c r="C2" s="23"/>
      <c r="D2" s="1"/>
      <c r="E2" s="2" t="s">
        <v>1</v>
      </c>
      <c r="F2" s="3">
        <v>0.15</v>
      </c>
    </row>
    <row r="4" spans="2:6" ht="33.75" thickBot="1" x14ac:dyDescent="0.35">
      <c r="B4" s="4" t="s">
        <v>2</v>
      </c>
      <c r="C4" s="5" t="s">
        <v>5</v>
      </c>
      <c r="D4" s="5" t="s">
        <v>6</v>
      </c>
      <c r="E4" s="4" t="s">
        <v>3</v>
      </c>
      <c r="F4" s="6" t="s">
        <v>7</v>
      </c>
    </row>
    <row r="5" spans="2:6" ht="17.25" thickTop="1" x14ac:dyDescent="0.3">
      <c r="B5" s="7" t="s">
        <v>8</v>
      </c>
      <c r="C5" s="8">
        <v>66576</v>
      </c>
      <c r="D5" s="8">
        <v>59720</v>
      </c>
      <c r="E5" s="9">
        <f>D5/C5</f>
        <v>0.89701994712809419</v>
      </c>
      <c r="F5" s="10">
        <f>(F2+E5)*D5</f>
        <v>62528.031242489778</v>
      </c>
    </row>
    <row r="6" spans="2:6" x14ac:dyDescent="0.3">
      <c r="B6" s="11" t="s">
        <v>9</v>
      </c>
      <c r="C6" s="12">
        <v>77988</v>
      </c>
      <c r="D6" s="12">
        <v>65160</v>
      </c>
      <c r="E6" s="13">
        <f t="shared" ref="E6:E11" si="0">D6/C6</f>
        <v>0.83551315587013386</v>
      </c>
      <c r="F6" s="14">
        <f t="shared" ref="F6:F11" si="1">(G4+E6)*D6</f>
        <v>54442.037236497919</v>
      </c>
    </row>
    <row r="7" spans="2:6" x14ac:dyDescent="0.3">
      <c r="B7" s="15" t="s">
        <v>10</v>
      </c>
      <c r="C7" s="16">
        <v>43296</v>
      </c>
      <c r="D7" s="16">
        <v>32880</v>
      </c>
      <c r="E7" s="17">
        <f t="shared" si="0"/>
        <v>0.75942350332594233</v>
      </c>
      <c r="F7" s="18">
        <f t="shared" si="1"/>
        <v>24969.844789356983</v>
      </c>
    </row>
    <row r="8" spans="2:6" x14ac:dyDescent="0.3">
      <c r="B8" s="11" t="s">
        <v>11</v>
      </c>
      <c r="C8" s="12">
        <v>44184</v>
      </c>
      <c r="D8" s="12">
        <v>60720</v>
      </c>
      <c r="E8" s="13">
        <f t="shared" si="0"/>
        <v>1.374253123302553</v>
      </c>
      <c r="F8" s="14">
        <f t="shared" si="1"/>
        <v>83444.649646931022</v>
      </c>
    </row>
    <row r="9" spans="2:6" x14ac:dyDescent="0.3">
      <c r="B9" s="15" t="s">
        <v>12</v>
      </c>
      <c r="C9" s="16">
        <v>50952</v>
      </c>
      <c r="D9" s="16">
        <v>55400</v>
      </c>
      <c r="E9" s="17">
        <f t="shared" si="0"/>
        <v>1.08729784895588</v>
      </c>
      <c r="F9" s="18">
        <f t="shared" si="1"/>
        <v>60236.30083215575</v>
      </c>
    </row>
    <row r="10" spans="2:6" x14ac:dyDescent="0.3">
      <c r="B10" s="11" t="s">
        <v>13</v>
      </c>
      <c r="C10" s="12">
        <v>76080</v>
      </c>
      <c r="D10" s="12">
        <v>63480</v>
      </c>
      <c r="E10" s="13">
        <f t="shared" si="0"/>
        <v>0.83438485804416407</v>
      </c>
      <c r="F10" s="14">
        <f t="shared" si="1"/>
        <v>52966.750788643534</v>
      </c>
    </row>
    <row r="11" spans="2:6" ht="17.25" thickBot="1" x14ac:dyDescent="0.35">
      <c r="B11" s="15" t="s">
        <v>14</v>
      </c>
      <c r="C11" s="16">
        <v>93936</v>
      </c>
      <c r="D11" s="16">
        <v>65320</v>
      </c>
      <c r="E11" s="17">
        <f t="shared" si="0"/>
        <v>0.69536705842275592</v>
      </c>
      <c r="F11" s="18">
        <f t="shared" si="1"/>
        <v>45421.376256174415</v>
      </c>
    </row>
    <row r="12" spans="2:6" ht="24" customHeight="1" thickTop="1" x14ac:dyDescent="0.3">
      <c r="B12" s="19" t="s">
        <v>4</v>
      </c>
      <c r="C12" s="20">
        <f>SUM(C5:C11)</f>
        <v>453012</v>
      </c>
      <c r="D12" s="20">
        <f>SUM(D5:D11)</f>
        <v>402680</v>
      </c>
      <c r="E12" s="21">
        <f>SUM(E5:E11)</f>
        <v>6.4832594950495226</v>
      </c>
      <c r="F12" s="22">
        <f>SUM(F5:F11)</f>
        <v>384008.99079224939</v>
      </c>
    </row>
    <row r="15" spans="2:6" x14ac:dyDescent="0.3">
      <c r="C15" s="2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2018년 매출</vt:lpstr>
      <vt:lpstr>보너스</vt:lpstr>
      <vt:lpstr>매출목표</vt:lpstr>
      <vt:lpstr>원재료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2018-05-18T02:31:43Z</dcterms:created>
  <dcterms:modified xsi:type="dcterms:W3CDTF">2020-09-10T11:09:17Z</dcterms:modified>
</cp:coreProperties>
</file>